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Лист1!$A$1:$I$38</definedName>
    <definedName name="_xlnm.Print_Area" localSheetId="1">Лист2!#REF!</definedName>
  </definedNames>
  <calcPr calcId="145621"/>
</workbook>
</file>

<file path=xl/calcChain.xml><?xml version="1.0" encoding="utf-8"?>
<calcChain xmlns="http://schemas.openxmlformats.org/spreadsheetml/2006/main">
  <c r="I14" i="1" l="1"/>
  <c r="I38" i="1" l="1"/>
  <c r="I28" i="1"/>
</calcChain>
</file>

<file path=xl/sharedStrings.xml><?xml version="1.0" encoding="utf-8"?>
<sst xmlns="http://schemas.openxmlformats.org/spreadsheetml/2006/main" count="66" uniqueCount="45">
  <si>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</si>
  <si>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</si>
  <si>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</si>
  <si>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</si>
  <si>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</si>
  <si>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</si>
  <si>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</si>
  <si>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</si>
  <si>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</si>
  <si>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</si>
  <si>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</si>
  <si>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</si>
  <si>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</si>
  <si>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</si>
  <si>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</si>
  <si>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</si>
  <si>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</si>
  <si>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</si>
  <si>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</si>
  <si>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</si>
  <si>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</si>
  <si>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</si>
  <si>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</si>
  <si>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</si>
  <si>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</si>
  <si>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</si>
  <si>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</si>
  <si>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</si>
  <si>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</si>
  <si>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</si>
  <si>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</si>
  <si>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</si>
  <si>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</si>
  <si>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</si>
  <si>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</si>
  <si>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</si>
  <si>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</si>
  <si>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</si>
  <si>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</si>
  <si>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</si>
  <si>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Коммунальное хозяйство</t>
  </si>
  <si>
    <t xml:space="preserve">                        РАСПРЕДЕЛЕНИЕ БЮДЖЕТНЫХ АССИГНОВАНИЙ ПО РАЗДЕЛАМ И ПОДРАЗДЕЛАМ</t>
  </si>
  <si>
    <t xml:space="preserve">                           ПО КУМАРЕЙСКОМУ МУНИЦИПАЛЬНОМУ ОБРАЗОВАНИЮ НА 2018 ГОД</t>
  </si>
  <si>
    <t xml:space="preserve">Приложение 3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</si>
  <si>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3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25.12.2018 года  №10/1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</si>
</sst>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11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2" fillId="7" borderId="10" xfId="0" applyFont="1" applyFill="1" applyBorder="1"/>
    <xf numFmtId="0" fontId="2" fillId="7" borderId="11" xfId="0" applyFont="1" applyFill="1" applyBorder="1"/>
    <xf numFmtId="0" fontId="2" fillId="7" borderId="12" xfId="0" applyFont="1" applyFill="1" applyBorder="1"/>
    <xf numFmtId="49" fontId="2" fillId="7" borderId="7" xfId="0" applyNumberFormat="1" applyFont="1" applyFill="1" applyBorder="1" applyAlignment="1">
      <alignment horizontal="right"/>
    </xf>
    <xf numFmtId="164" fontId="1" fillId="7" borderId="7" xfId="0" applyNumberFormat="1" applyFont="1" applyFill="1" applyBorder="1"/>
    <xf numFmtId="0" fontId="1" fillId="0" borderId="0" xfId="0" applyFont="1" applyAlignment="1">
      <alignment horizontal="left"/>
    </xf>
    <xf numFmtId="0" fontId="1" fillId="6" borderId="4" xfId="0" applyFont="1" applyFill="1" applyBorder="1"/>
    <xf numFmtId="0" fontId="1" fillId="6" borderId="5" xfId="0" applyFont="1" applyFill="1" applyBorder="1"/>
    <xf numFmtId="0" fontId="1" fillId="6" borderId="6" xfId="0" applyFont="1" applyFill="1" applyBorder="1"/>
    <xf numFmtId="0" fontId="1" fillId="6" borderId="4" xfId="0" applyFont="1" applyFill="1" applyBorder="1" applyAlignment="1">
      <alignment horizontal="right"/>
    </xf>
    <xf numFmtId="0" fontId="1" fillId="6" borderId="8" xfId="0" applyFont="1" applyFill="1" applyBorder="1" applyAlignment="1">
      <alignment horizontal="right"/>
    </xf>
    <xf numFmtId="164" fontId="1" fillId="6" borderId="6" xfId="0" applyNumberFormat="1" applyFont="1" applyFill="1" applyBorder="1"/>
    <xf numFmtId="0" fontId="1" fillId="6" borderId="13" xfId="0" applyFont="1" applyFill="1" applyBorder="1"/>
    <xf numFmtId="0" fontId="1" fillId="6" borderId="0" xfId="0" applyFont="1" applyFill="1" applyBorder="1"/>
    <xf numFmtId="0" fontId="1" fillId="6" borderId="14" xfId="0" applyFont="1" applyFill="1" applyBorder="1"/>
    <xf numFmtId="0" fontId="1" fillId="6" borderId="13" xfId="0" applyFont="1" applyFill="1" applyBorder="1" applyAlignment="1">
      <alignment horizontal="right"/>
    </xf>
    <xf numFmtId="0" fontId="1" fillId="6" borderId="9" xfId="0" applyFont="1" applyFill="1" applyBorder="1" applyAlignment="1">
      <alignment horizontal="right"/>
    </xf>
    <xf numFmtId="164" fontId="1" fillId="6" borderId="14" xfId="0" applyNumberFormat="1" applyFont="1" applyFill="1" applyBorder="1"/>
    <xf numFmtId="0" fontId="1" fillId="6" borderId="10" xfId="0" applyFont="1" applyFill="1" applyBorder="1"/>
    <xf numFmtId="0" fontId="1" fillId="6" borderId="11" xfId="0" applyFont="1" applyFill="1" applyBorder="1"/>
    <xf numFmtId="0" fontId="1" fillId="6" borderId="12" xfId="0" applyFont="1" applyFill="1" applyBorder="1"/>
    <xf numFmtId="164" fontId="1" fillId="6" borderId="7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M26" sqref="M26"/>
    </sheetView>
  </sheetViews>
  <sheetFormatPr defaultRowHeight="15" x14ac:dyDescent="0.25"/>
  <cols>
    <col min="6" max="6" width="31.140625" customWidth="1"/>
    <col min="7" max="7" width="10.85546875" customWidth="1"/>
    <col min="8" max="8" width="19.85546875" customWidth="1"/>
  </cols>
  <sheetData>
    <row r="1" spans="1:9" ht="123" customHeight="1" x14ac:dyDescent="0.25">
      <c r="A1" s="1"/>
      <c r="B1" s="1"/>
      <c r="C1" s="1"/>
      <c r="D1" s="1"/>
      <c r="E1" s="2"/>
      <c r="F1" s="109" t="s">
        <v>44</v>
      </c>
      <c r="G1" s="109"/>
      <c r="H1" s="109"/>
      <c r="I1" s="109"/>
    </row>
    <row r="2" spans="1:9" x14ac:dyDescent="0.25">
      <c r="A2" s="1"/>
      <c r="B2" s="1"/>
      <c r="C2" s="1"/>
      <c r="D2" s="1"/>
      <c r="E2" s="2"/>
      <c r="F2" s="2"/>
      <c r="G2" s="2"/>
      <c r="H2" s="3"/>
      <c r="I2" s="2"/>
    </row>
    <row r="3" spans="1:9" ht="115.5" customHeight="1" x14ac:dyDescent="0.25">
      <c r="A3" s="1"/>
      <c r="B3" s="1"/>
      <c r="C3" s="1"/>
      <c r="D3" s="1"/>
      <c r="E3" s="2"/>
      <c r="F3" s="109" t="s">
        <v>43</v>
      </c>
      <c r="G3" s="110"/>
      <c r="H3" s="110"/>
      <c r="I3" s="110"/>
    </row>
    <row r="4" spans="1:9" x14ac:dyDescent="0.25">
      <c r="A4" s="1"/>
      <c r="B4" s="1"/>
      <c r="C4" s="1"/>
      <c r="D4" s="1"/>
      <c r="E4" s="101"/>
      <c r="F4" s="102"/>
      <c r="G4" s="102"/>
      <c r="H4" s="102"/>
      <c r="I4" s="102"/>
    </row>
    <row r="5" spans="1:9" x14ac:dyDescent="0.25">
      <c r="A5" s="1"/>
      <c r="B5" s="1"/>
      <c r="C5" s="1"/>
      <c r="D5" s="1"/>
      <c r="E5" s="2"/>
      <c r="F5" s="4"/>
      <c r="G5" s="4"/>
      <c r="H5" s="4"/>
      <c r="I5" s="4"/>
    </row>
    <row r="6" spans="1:9" x14ac:dyDescent="0.25">
      <c r="A6" s="1"/>
      <c r="B6" s="1"/>
      <c r="C6" s="1"/>
      <c r="D6" s="1"/>
      <c r="E6" s="2"/>
      <c r="F6" s="2"/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84" t="s">
        <v>41</v>
      </c>
      <c r="B8" s="84"/>
      <c r="C8" s="84"/>
      <c r="D8" s="84"/>
      <c r="E8" s="84"/>
      <c r="F8" s="84"/>
      <c r="G8" s="1"/>
      <c r="H8" s="1"/>
      <c r="I8" s="1"/>
    </row>
    <row r="9" spans="1:9" x14ac:dyDescent="0.25">
      <c r="A9" s="84" t="s">
        <v>42</v>
      </c>
      <c r="B9" s="84"/>
      <c r="C9" s="84"/>
      <c r="D9" s="84"/>
      <c r="E9" s="84"/>
      <c r="F9" s="84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0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1</v>
      </c>
      <c r="C13" s="7"/>
      <c r="D13" s="7"/>
      <c r="E13" s="7"/>
      <c r="F13" s="7"/>
      <c r="G13" s="8" t="s">
        <v>2</v>
      </c>
      <c r="H13" s="9" t="s">
        <v>3</v>
      </c>
      <c r="I13" s="9" t="s">
        <v>4</v>
      </c>
    </row>
    <row r="14" spans="1:9" x14ac:dyDescent="0.25">
      <c r="A14" s="10" t="s">
        <v>5</v>
      </c>
      <c r="B14" s="11"/>
      <c r="C14" s="11"/>
      <c r="D14" s="11"/>
      <c r="E14" s="11"/>
      <c r="F14" s="12"/>
      <c r="G14" s="13" t="s">
        <v>6</v>
      </c>
      <c r="H14" s="14"/>
      <c r="I14" s="65">
        <f>I16+I19+I20</f>
        <v>4255</v>
      </c>
    </row>
    <row r="15" spans="1:9" x14ac:dyDescent="0.25">
      <c r="A15" s="15" t="s">
        <v>7</v>
      </c>
      <c r="B15" s="16"/>
      <c r="C15" s="16"/>
      <c r="D15" s="16"/>
      <c r="E15" s="16"/>
      <c r="F15" s="17"/>
      <c r="G15" s="18"/>
      <c r="H15" s="18"/>
      <c r="I15" s="66"/>
    </row>
    <row r="16" spans="1:9" x14ac:dyDescent="0.25">
      <c r="A16" s="19" t="s">
        <v>8</v>
      </c>
      <c r="B16" s="20"/>
      <c r="C16" s="20"/>
      <c r="D16" s="20"/>
      <c r="E16" s="20"/>
      <c r="F16" s="21"/>
      <c r="G16" s="22" t="s">
        <v>6</v>
      </c>
      <c r="H16" s="23" t="s">
        <v>9</v>
      </c>
      <c r="I16" s="67">
        <v>581.29999999999995</v>
      </c>
    </row>
    <row r="17" spans="1:10" x14ac:dyDescent="0.25">
      <c r="A17" s="85" t="s">
        <v>11</v>
      </c>
      <c r="B17" s="86"/>
      <c r="C17" s="86"/>
      <c r="D17" s="86"/>
      <c r="E17" s="86"/>
      <c r="F17" s="87"/>
      <c r="G17" s="88"/>
      <c r="H17" s="89"/>
      <c r="I17" s="90"/>
    </row>
    <row r="18" spans="1:10" x14ac:dyDescent="0.25">
      <c r="A18" s="91" t="s">
        <v>12</v>
      </c>
      <c r="B18" s="92"/>
      <c r="C18" s="92"/>
      <c r="D18" s="92"/>
      <c r="E18" s="92"/>
      <c r="F18" s="93"/>
      <c r="G18" s="94"/>
      <c r="H18" s="95"/>
      <c r="I18" s="96"/>
    </row>
    <row r="19" spans="1:10" x14ac:dyDescent="0.25">
      <c r="A19" s="97" t="s">
        <v>13</v>
      </c>
      <c r="B19" s="98"/>
      <c r="C19" s="98"/>
      <c r="D19" s="98"/>
      <c r="E19" s="98"/>
      <c r="F19" s="99"/>
      <c r="G19" s="62" t="s">
        <v>6</v>
      </c>
      <c r="H19" s="62" t="s">
        <v>14</v>
      </c>
      <c r="I19" s="100">
        <v>3673</v>
      </c>
    </row>
    <row r="20" spans="1:10" x14ac:dyDescent="0.25">
      <c r="A20" s="24" t="s">
        <v>16</v>
      </c>
      <c r="B20" s="25"/>
      <c r="C20" s="25"/>
      <c r="D20" s="25"/>
      <c r="E20" s="25"/>
      <c r="F20" s="26"/>
      <c r="G20" s="22" t="s">
        <v>6</v>
      </c>
      <c r="H20" s="22" t="s">
        <v>17</v>
      </c>
      <c r="I20" s="68">
        <v>0.7</v>
      </c>
    </row>
    <row r="21" spans="1:10" x14ac:dyDescent="0.25">
      <c r="A21" s="27" t="s">
        <v>18</v>
      </c>
      <c r="B21" s="28"/>
      <c r="C21" s="28"/>
      <c r="D21" s="28"/>
      <c r="E21" s="28"/>
      <c r="F21" s="29"/>
      <c r="G21" s="30" t="s">
        <v>9</v>
      </c>
      <c r="H21" s="31"/>
      <c r="I21" s="65">
        <v>86.9</v>
      </c>
    </row>
    <row r="22" spans="1:10" x14ac:dyDescent="0.25">
      <c r="A22" s="24" t="s">
        <v>19</v>
      </c>
      <c r="B22" s="32"/>
      <c r="C22" s="32"/>
      <c r="D22" s="25"/>
      <c r="E22" s="25"/>
      <c r="F22" s="26"/>
      <c r="G22" s="22" t="s">
        <v>9</v>
      </c>
      <c r="H22" s="22" t="s">
        <v>10</v>
      </c>
      <c r="I22" s="68">
        <v>86.9</v>
      </c>
    </row>
    <row r="23" spans="1:10" ht="18" customHeight="1" x14ac:dyDescent="0.25">
      <c r="A23" s="103" t="s">
        <v>37</v>
      </c>
      <c r="B23" s="104"/>
      <c r="C23" s="104"/>
      <c r="D23" s="104"/>
      <c r="E23" s="104"/>
      <c r="F23" s="105"/>
      <c r="G23" s="61" t="s">
        <v>10</v>
      </c>
      <c r="H23" s="62"/>
      <c r="I23" s="69">
        <v>30.7</v>
      </c>
    </row>
    <row r="24" spans="1:10" ht="14.25" customHeight="1" x14ac:dyDescent="0.25">
      <c r="A24" s="106" t="s">
        <v>39</v>
      </c>
      <c r="B24" s="107"/>
      <c r="C24" s="107"/>
      <c r="D24" s="107"/>
      <c r="E24" s="107"/>
      <c r="F24" s="108"/>
      <c r="G24" s="64" t="s">
        <v>10</v>
      </c>
      <c r="H24" s="64" t="s">
        <v>38</v>
      </c>
      <c r="I24" s="70">
        <v>30.7</v>
      </c>
      <c r="J24" s="63"/>
    </row>
    <row r="25" spans="1:10" x14ac:dyDescent="0.25">
      <c r="A25" s="27" t="s">
        <v>20</v>
      </c>
      <c r="B25" s="28"/>
      <c r="C25" s="28"/>
      <c r="D25" s="28"/>
      <c r="E25" s="28"/>
      <c r="F25" s="29"/>
      <c r="G25" s="30" t="s">
        <v>14</v>
      </c>
      <c r="H25" s="31"/>
      <c r="I25" s="65">
        <v>1563</v>
      </c>
    </row>
    <row r="26" spans="1:10" x14ac:dyDescent="0.25">
      <c r="A26" s="33" t="s">
        <v>21</v>
      </c>
      <c r="B26" s="32"/>
      <c r="C26" s="32"/>
      <c r="D26" s="25"/>
      <c r="E26" s="25"/>
      <c r="F26" s="26"/>
      <c r="G26" s="34" t="s">
        <v>14</v>
      </c>
      <c r="H26" s="34" t="s">
        <v>6</v>
      </c>
      <c r="I26" s="68">
        <v>32.299999999999997</v>
      </c>
    </row>
    <row r="27" spans="1:10" x14ac:dyDescent="0.25">
      <c r="A27" s="33" t="s">
        <v>22</v>
      </c>
      <c r="B27" s="32"/>
      <c r="C27" s="32"/>
      <c r="D27" s="25"/>
      <c r="E27" s="25"/>
      <c r="F27" s="26"/>
      <c r="G27" s="34" t="s">
        <v>14</v>
      </c>
      <c r="H27" s="34" t="s">
        <v>23</v>
      </c>
      <c r="I27" s="68">
        <v>1529.4</v>
      </c>
    </row>
    <row r="28" spans="1:10" x14ac:dyDescent="0.25">
      <c r="A28" s="35" t="s">
        <v>24</v>
      </c>
      <c r="B28" s="36"/>
      <c r="C28" s="36"/>
      <c r="D28" s="36"/>
      <c r="E28" s="36"/>
      <c r="F28" s="37"/>
      <c r="G28" s="30" t="s">
        <v>25</v>
      </c>
      <c r="H28" s="38"/>
      <c r="I28" s="71">
        <f>I29+I30</f>
        <v>405</v>
      </c>
    </row>
    <row r="29" spans="1:10" x14ac:dyDescent="0.25">
      <c r="A29" s="79" t="s">
        <v>40</v>
      </c>
      <c r="B29" s="80"/>
      <c r="C29" s="80"/>
      <c r="D29" s="80"/>
      <c r="E29" s="80"/>
      <c r="F29" s="81"/>
      <c r="G29" s="64" t="s">
        <v>25</v>
      </c>
      <c r="H29" s="82" t="s">
        <v>9</v>
      </c>
      <c r="I29" s="83">
        <v>33.9</v>
      </c>
    </row>
    <row r="30" spans="1:10" x14ac:dyDescent="0.25">
      <c r="A30" s="24" t="s">
        <v>26</v>
      </c>
      <c r="B30" s="25"/>
      <c r="C30" s="25"/>
      <c r="D30" s="25"/>
      <c r="E30" s="25"/>
      <c r="F30" s="26"/>
      <c r="G30" s="22" t="s">
        <v>25</v>
      </c>
      <c r="H30" s="22" t="s">
        <v>10</v>
      </c>
      <c r="I30" s="72">
        <v>371.1</v>
      </c>
    </row>
    <row r="31" spans="1:10" x14ac:dyDescent="0.25">
      <c r="A31" s="39" t="s">
        <v>27</v>
      </c>
      <c r="B31" s="40"/>
      <c r="C31" s="40"/>
      <c r="D31" s="40"/>
      <c r="E31" s="40"/>
      <c r="F31" s="41"/>
      <c r="G31" s="42" t="s">
        <v>15</v>
      </c>
      <c r="H31" s="42"/>
      <c r="I31" s="73">
        <v>4</v>
      </c>
    </row>
    <row r="32" spans="1:10" x14ac:dyDescent="0.25">
      <c r="A32" s="43" t="s">
        <v>28</v>
      </c>
      <c r="B32" s="44"/>
      <c r="C32" s="44"/>
      <c r="D32" s="44"/>
      <c r="E32" s="44"/>
      <c r="F32" s="44"/>
      <c r="G32" s="45"/>
      <c r="H32" s="46"/>
      <c r="I32" s="74"/>
    </row>
    <row r="33" spans="1:9" x14ac:dyDescent="0.25">
      <c r="A33" s="47" t="s">
        <v>29</v>
      </c>
      <c r="B33" s="48"/>
      <c r="C33" s="48"/>
      <c r="D33" s="48"/>
      <c r="E33" s="48"/>
      <c r="F33" s="48"/>
      <c r="G33" s="49" t="s">
        <v>15</v>
      </c>
      <c r="H33" s="50" t="s">
        <v>25</v>
      </c>
      <c r="I33" s="75">
        <v>4</v>
      </c>
    </row>
    <row r="34" spans="1:9" x14ac:dyDescent="0.25">
      <c r="A34" s="51" t="s">
        <v>30</v>
      </c>
      <c r="B34" s="52"/>
      <c r="C34" s="52"/>
      <c r="D34" s="52"/>
      <c r="E34" s="52"/>
      <c r="F34" s="53"/>
      <c r="G34" s="30" t="s">
        <v>31</v>
      </c>
      <c r="H34" s="54"/>
      <c r="I34" s="76">
        <v>3120.8</v>
      </c>
    </row>
    <row r="35" spans="1:9" x14ac:dyDescent="0.25">
      <c r="A35" s="33" t="s">
        <v>32</v>
      </c>
      <c r="B35" s="32"/>
      <c r="C35" s="32"/>
      <c r="D35" s="32"/>
      <c r="E35" s="32"/>
      <c r="F35" s="55"/>
      <c r="G35" s="34" t="s">
        <v>31</v>
      </c>
      <c r="H35" s="34" t="s">
        <v>6</v>
      </c>
      <c r="I35" s="68">
        <v>3120.8</v>
      </c>
    </row>
    <row r="36" spans="1:9" x14ac:dyDescent="0.25">
      <c r="A36" s="35" t="s">
        <v>33</v>
      </c>
      <c r="B36" s="36"/>
      <c r="C36" s="36"/>
      <c r="D36" s="36"/>
      <c r="E36" s="36"/>
      <c r="F36" s="37"/>
      <c r="G36" s="30" t="s">
        <v>34</v>
      </c>
      <c r="H36" s="38"/>
      <c r="I36" s="71">
        <v>84.164000000000001</v>
      </c>
    </row>
    <row r="37" spans="1:9" x14ac:dyDescent="0.25">
      <c r="A37" s="56" t="s">
        <v>35</v>
      </c>
      <c r="B37" s="16"/>
      <c r="C37" s="16"/>
      <c r="D37" s="16"/>
      <c r="E37" s="16"/>
      <c r="F37" s="17"/>
      <c r="G37" s="22" t="s">
        <v>34</v>
      </c>
      <c r="H37" s="22" t="s">
        <v>10</v>
      </c>
      <c r="I37" s="77">
        <v>84.164000000000001</v>
      </c>
    </row>
    <row r="38" spans="1:9" x14ac:dyDescent="0.25">
      <c r="A38" s="57"/>
      <c r="B38" s="58" t="s">
        <v>36</v>
      </c>
      <c r="C38" s="58"/>
      <c r="D38" s="58"/>
      <c r="E38" s="58"/>
      <c r="F38" s="59"/>
      <c r="G38" s="59"/>
      <c r="H38" s="60"/>
      <c r="I38" s="78">
        <f>I14+I21+I23+I25+I28+I31+I34+I36</f>
        <v>9549.5640000000003</v>
      </c>
    </row>
  </sheetData>
  <mergeCells count="5">
    <mergeCell ref="E4:I4"/>
    <mergeCell ref="A23:F23"/>
    <mergeCell ref="A24:F24"/>
    <mergeCell ref="F1:I1"/>
    <mergeCell ref="F3:I3"/>
  </mergeCells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5" x14ac:dyDescent="0.25"/>
  <cols>
    <col min="6" max="6" width="14.7109375" customWidth="1"/>
  </cols>
  <sheetData/>
  <pageMargins left="0.7" right="0.7" top="0.75" bottom="0.75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2019-01-16T01:36:11Z</dcterms:modified>
</cp:coreProperties>
</file>